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4\205A_ Деревянные опоры\Приложение №1\"/>
    </mc:Choice>
  </mc:AlternateContent>
  <bookViews>
    <workbookView xWindow="0" yWindow="495" windowWidth="25575" windowHeight="15225" firstSheet="2" activeTab="3"/>
  </bookViews>
  <sheets>
    <sheet name="Расчет  НМЦ" sheetId="6" r:id="rId1"/>
    <sheet name="Сумма ед расценок" sheetId="9" r:id="rId2"/>
    <sheet name="Условия поставки Россети Центр" sheetId="7" r:id="rId3"/>
    <sheet name="Условия поставки Россети ЦиП" sheetId="10" r:id="rId4"/>
  </sheets>
  <definedNames>
    <definedName name="_xlnm._FilterDatabase" localSheetId="0" hidden="1">'Расчет  НМЦ'!$A$7:$E$9</definedName>
    <definedName name="_xlnm.Print_Area" localSheetId="0">'Расчет  НМЦ'!$A$1:$F$14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9" l="1"/>
  <c r="C5" i="9"/>
  <c r="D4" i="9"/>
  <c r="C4" i="9"/>
</calcChain>
</file>

<file path=xl/sharedStrings.xml><?xml version="1.0" encoding="utf-8"?>
<sst xmlns="http://schemas.openxmlformats.org/spreadsheetml/2006/main" count="150" uniqueCount="119">
  <si>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</si>
  <si>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</si>
  <si>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</si>
  <si>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</si>
  <si>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</si>
  <si>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</si>
  <si>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</si>
  <si>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205А</t>
  </si>
  <si>
    <t>Деревянные опоры</t>
  </si>
  <si>
    <t>на поставку деревянных опор</t>
  </si>
  <si>
    <t>Опора деревянная пропитанная 11м</t>
  </si>
  <si>
    <t>Опора деревянная пропитанная 9,5м</t>
  </si>
  <si>
    <t>шт</t>
  </si>
  <si>
    <t>ПАО  "Россети Центр"; ПАО "Россети Центр и Приволжье"</t>
  </si>
  <si>
    <t>ШТ</t>
  </si>
  <si>
    <t>Опора деревянная пропитанная 13м</t>
  </si>
  <si>
    <t>Опора деревянная пропитанная 6,5м</t>
  </si>
  <si>
    <t>Опора деревянная пропитанная 7,5м</t>
  </si>
  <si>
    <t>Опора деревянная пропитанная 8,5м</t>
  </si>
  <si>
    <t>204C</t>
  </si>
  <si>
    <t>Провод неизолированный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</si>
  <si>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</si>
  <si>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</si>
  <si>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</si>
  <si>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</si>
  <si>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</si>
  <si>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30.11.2023 г.</t>
  </si>
  <si>
    <t>Брянскэнерго</t>
  </si>
  <si>
    <t>г. Брянск, пр-т Московский, 43 (Центральный склад)</t>
  </si>
  <si>
    <t>Костромаэнерго</t>
  </si>
  <si>
    <t>г.Кострома, ул. Катушечная 157, центральный склад</t>
  </si>
  <si>
    <t>Смоленскэнерго</t>
  </si>
  <si>
    <t>г. Смоленск, Центральный склад, ул.Индустриальная, 5.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</si>
  <si>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</si>
  <si>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</si>
  <si>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</si>
  <si>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</si>
  <si>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</si>
  <si>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Ивэнерго</t>
  </si>
  <si>
    <t>Кировэнерго</t>
  </si>
  <si>
    <t>Мариэнерго</t>
  </si>
  <si>
    <t>Семеновский участок</t>
  </si>
  <si>
    <t>Сернурский участок</t>
  </si>
  <si>
    <t>Горномарийский участок</t>
  </si>
  <si>
    <t>Нижновэнерго</t>
  </si>
  <si>
    <t>Удмуртэнерго</t>
  </si>
  <si>
    <t>Автотранспорт / Ж/д транспорт до склада Покупателя</t>
  </si>
  <si>
    <t>Сумма без НДС 2022</t>
  </si>
  <si>
    <t>Сумма без НДС 2023</t>
  </si>
  <si>
    <t>ИТОГО по годам</t>
  </si>
  <si>
    <t>ИТОГО без НДС</t>
  </si>
  <si>
    <t>ИТОГО с НДС</t>
  </si>
  <si>
    <t>филиал "Владимирэнерго" ПАО "Россети Центр и Приволжье", Владимирская обл., г. Кольчугино,  поселок Труда , д. 11;</t>
  </si>
  <si>
    <t>филиал "Владимирэнерго" ПАО "Россети Центр и Приволжье", г. Владимир, ул. Большая Нижегородская, д. 91;</t>
  </si>
  <si>
    <t>филиал "Владимирэнерго" ПАО "Россети Центр и Приволжье", Владимирская обл., г. Гусь-Хрустальный, проспект 50 лет Советской власти, д. 16;</t>
  </si>
  <si>
    <t>филиал "Владимирэнерго" ПАО "Россети Центр и Приволжье", Владимирская обл., г. Ковров, ул. Свердлова, д. 78.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</si>
  <si>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</si>
  <si>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</si>
  <si>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</si>
  <si>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филиал ПАО "Россети Центр и Приволжье" - "Кировэнерго", Кировская обл., г. Киров, ул. Московская, д. 98</t>
  </si>
  <si>
    <t>филиал ПАО "Россети Центр и Приволжье" - "Кировэнерго", Кировская обл., Б.Холуницкий РЭС, г. Белая Холуница, ул. Юбилейная, д.41</t>
  </si>
  <si>
    <t>филиал ПАО "РОссети Центр и Приволжье" - "Кировэнерго", Кировская обл., Омутнинский РЭС, г. Омутнинск, ул. Дружбы, д.15</t>
  </si>
  <si>
    <t>филиал ПАО "Россети Центр и Приволжье" - "Кировэнерго", Кировская обл., Афанасьевский РЭС, пгт. Афанасьево, ул. Энергетиков, д.15</t>
  </si>
  <si>
    <t>филиал ПАО "Россети Центр и Приволжье" - "Кировэнерго", Кировская обл., Кирсинский РЭС, п. Кирс, ул. Энергетиков, д.1</t>
  </si>
  <si>
    <t>филиал ПАО "Россети Центр и Приволжье" - "Кировэнерго", Кировская обл., Нагорский РЭС, г. Нагорск пгт, Леушина ул, д. 48</t>
  </si>
  <si>
    <t>филиал ПАО "Россети Центр и Приволжье" - "Кировэнерго", Кировская обл., Мурашинский РЭС, Опаринский участок, пгт. Опарино, ул. Березовская, д. 13</t>
  </si>
  <si>
    <t>филиал ПАО "Россети Центр и Приволжье" - "Кировэнерго", Кировская обл., Подосиновский РЭС, пгт. Подосиновец, ул. Советская, д. 76</t>
  </si>
  <si>
    <t>филиал ПАО "Россети Центр и Приволжье" - "Кировэнерго", Кировская обл., Слободской РЭС, г. Слободской, ул. Трактовая, 103</t>
  </si>
  <si>
    <t>филиал ПАО "Россети Центр и Приволжье" - "Кировэнерго", Кировская обл., Юрьянский РЭС, пгт. Юрья, ул. Энергетиков, д.2</t>
  </si>
  <si>
    <t>филиал ПАО "Россети Центр и Приволжье" - "Кировэнерго", Кировская обл., г. Киров, ул. Щорса, д. 62 А</t>
  </si>
  <si>
    <t>филиал ПАО "Россети Центр и Приволжье" - "Кировэнерго", Кировская обл., Куменский РЭС, пгт. Кумены, ул. Октябрьская, 3а</t>
  </si>
  <si>
    <t>филиал ПАО "Россети Центр и Приволжье" - "Кировэнерго", Кировская обл., Унинский РЭС, Богородский участок, пгт. Богородское, ул Коммуны, 5а</t>
  </si>
  <si>
    <t>филиал ПАО "Россети Центр и Приволжье" - "Кировэнерго", Кировская обл., Верхошижемский РЭС, пгт. Верхошижемье, ул. Кирова, 32</t>
  </si>
  <si>
    <t>филиал ПАО "Россети Центр и Приволжье" - "Кировэнерго", Кировская обл., Зуевский РЭС, г. Зуевка, ул. Южная,19.</t>
  </si>
  <si>
    <t>филиал ПАО "Россети Центр и Приволжье" - "Кировэнерго", Кировская обл., Нолинский РЭС, Немский участок, пгт Нема, ул. Свободы, 20.</t>
  </si>
  <si>
    <t>филиал ПАО "Россети Центр и Приволжье" - "Кировэнерго", Кировская обл., Нововятский РЭС, г. Киров, ул. Парковая, 16</t>
  </si>
  <si>
    <t>филиал ПАО "Россети Центр и Приволжье" - "Кировэнерго", Кировская обл., Просницкий РЭС, ст. Просница, ул. Дома подстанции, 3</t>
  </si>
  <si>
    <t>филиал ПАО "Россети Центр и Приволжье" - "Кировэнерго", Кировская обл., Оричевский РЭС, птг Оричи, ул. Южная, 50</t>
  </si>
  <si>
    <t>филиал ПАО "Россети Центр и Приволжье" - "Кировэнерго", Кировская обл., Унинский РЭС, пгт. Уни, ул. Энергетиков, 11</t>
  </si>
  <si>
    <t>филиал ПАО "Россети Центр и Приволжье" - "Кировэнерго", Кировская обл., г. Котельнич, ул. Победы, д. 108</t>
  </si>
  <si>
    <t>филиал ПАО "Россети Центр и Приволжье" - "Кировэнерго", Кировская обл., Орловский РЭС, д. Хохловы</t>
  </si>
  <si>
    <t>филиал ПАО "Россети Центр и Приволжье" - "Кировэнерго", Кировская обл., Даровской РЭС, п. Даровской, ул.Энергетиков, д.8</t>
  </si>
  <si>
    <t>филиал ПАО "Россети Центр и Приволжье" - "Кировэнерго", Кировская обл., Свечинский РЭС, пгт. Свеча, ул.Тотмянина, д. 24</t>
  </si>
  <si>
    <t>филиал ПАО "Россети Центр и Приволжье" - "Кировэнерго", Кировская обл., Шабалинский РЭС, пгт. Ленинское, ул. Тотмянина, д.16</t>
  </si>
  <si>
    <t>филиал ПАО "Россети Центр и Приволжье" - "Кировэнерго", Кировская обл., г. Яранск, ул. Энергетиков, д. 4</t>
  </si>
  <si>
    <t>филиал ПАО "Россети Центр и Приволжье" - "Кировэнерго", Кировская обл., Яранский РЭС, Пижанский участок, пгт. Пижанка ул.Советская, д.77</t>
  </si>
  <si>
    <t>филиал ПАО "Россети Центр и Приволжье" - "Кировэнерго", Кировская обл., Арбажский РЭС, пгт. Арбаж, ул. Свободы, д.1а</t>
  </si>
  <si>
    <t>филиал ПАО "Россети Центр и Приволжье" - "Кировэнерго", Кировская обл., Кикнурский РЭС, ул. Ленина, д.81</t>
  </si>
  <si>
    <t>филиал ПАО "Россети Центр и Приволжье" - "Кировэнерго", Кировская обл., Санчурский РЭС, с. Городище, ул. Красный Проспект, д.11</t>
  </si>
  <si>
    <t>филиал ПАО "Россети Центр и Приволжье" - "Кировэнерго", Кировская обл., Советский РЭС, г. Советск, ул. Энергетиков, д.7</t>
  </si>
  <si>
    <t>филиал ПАО "Россети Центр и Приволжье" - "Кировэнерго", Кировская обл., г. Вятские Поляны, ул. Энергетиков, д. 4</t>
  </si>
  <si>
    <t>филиал ПАО "Россети Центр и Приволжье" - "Кировэнерго", Кировская обл., Кильмезский РЭС, п. Кильмезь, ул. Первомайская  56</t>
  </si>
  <si>
    <t xml:space="preserve">филиал ПАО "Россети Центр и Приволжье" - "Кировэнерго", Кировская обл., Уржумский РЭС, Лебяжский участок, п. Лебяжье, ул. Южная 2 </t>
  </si>
  <si>
    <t>филиал ПАО "Россети Центр и Приволжье" - "Кировэнерго", Кировская обл., Вятскополянский РЭС, Малмыжский участок, г. Малмыж, ул. Юбилейная 6</t>
  </si>
  <si>
    <t>филиал ПАО "Россети Центр и Приволжье" - "Кировэнерго", Кировская обл., Уржумский РЭС, г. Уржум, ул. Энергетиков 12</t>
  </si>
  <si>
    <t>филиал "Мариэнерго" ПАО "Россети Центр и Приволжье", Республика Марий Эл, г. Йошкар-Ола, ул. Машиностроителей, д. 123;</t>
  </si>
  <si>
    <t xml:space="preserve">филиал "Мариэнерго" ПАО "Россети Центр и Приволжье", Республика Марий Эл, пгт. Сернур, ул. Заводская, д. 36; </t>
  </si>
  <si>
    <t>филиал "Мариэнерго" ПАО "Россети Центр и Приволжье", Республика Марий Эл, г. Козьмодемьянск, ул. Промышленная, д. 40;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</si>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</sst>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68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2" fontId="11" fillId="0" borderId="1" xfId="0" applyNumberFormat="1" applyFont="1" applyFill="1" applyBorder="1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3" fillId="0" borderId="5" xfId="0" applyFont="1" applyBorder="1" applyAlignment="1">
      <alignment horizontal="justify" vertical="center"/>
    </xf>
    <xf numFmtId="0" fontId="14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justify" vertical="center" wrapText="1"/>
    </xf>
    <xf numFmtId="4" fontId="13" fillId="0" borderId="8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justify" vertical="center"/>
    </xf>
    <xf numFmtId="4" fontId="13" fillId="0" borderId="10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3"/>
  <sheetViews>
    <sheetView view="pageBreakPreview" zoomScale="85" zoomScaleNormal="85" zoomScaleSheetLayoutView="85" workbookViewId="0">
      <pane ySplit="7" topLeftCell="A8" activePane="bottomLeft" state="frozen"/>
      <selection pane="bottomLeft" activeCell="F8" sqref="F8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45" customHeight="1" x14ac:dyDescent="0.25">
      <c r="A1" s="8" t="s">
        <v>7</v>
      </c>
      <c r="C1" s="6" t="s">
        <v>8</v>
      </c>
      <c r="D1" s="25" t="s">
        <v>13</v>
      </c>
      <c r="E1" s="25"/>
      <c r="F1" s="25"/>
    </row>
    <row r="2" spans="1:6" ht="13.5" customHeight="1" x14ac:dyDescent="0.25">
      <c r="C2" s="6"/>
      <c r="D2" s="11"/>
      <c r="E2" s="11"/>
    </row>
    <row r="3" spans="1:6" ht="15.75" x14ac:dyDescent="0.25">
      <c r="C3" s="23" t="s">
        <v>3</v>
      </c>
      <c r="D3" s="23"/>
      <c r="E3" s="23"/>
    </row>
    <row r="4" spans="1:6" ht="15.75" x14ac:dyDescent="0.25">
      <c r="C4" s="5"/>
      <c r="D4" s="10"/>
      <c r="E4" s="10"/>
    </row>
    <row r="5" spans="1:6" ht="18.75" customHeight="1" x14ac:dyDescent="0.2">
      <c r="C5" s="24" t="s">
        <v>9</v>
      </c>
      <c r="D5" s="24"/>
      <c r="E5" s="24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4.75" customHeight="1" x14ac:dyDescent="0.25">
      <c r="A8" s="3">
        <v>1</v>
      </c>
      <c r="B8" s="3">
        <v>2073895</v>
      </c>
      <c r="C8" s="7" t="s">
        <v>10</v>
      </c>
      <c r="D8" s="12" t="s">
        <v>12</v>
      </c>
      <c r="E8" s="14">
        <v>14007</v>
      </c>
      <c r="F8" s="14">
        <v>14567.28</v>
      </c>
    </row>
    <row r="9" spans="1:6" s="4" customFormat="1" ht="24.75" customHeight="1" x14ac:dyDescent="0.25">
      <c r="A9" s="3">
        <v>2</v>
      </c>
      <c r="B9" s="3">
        <v>2024006</v>
      </c>
      <c r="C9" s="7" t="s">
        <v>11</v>
      </c>
      <c r="D9" s="12" t="s">
        <v>12</v>
      </c>
      <c r="E9" s="14">
        <v>11079</v>
      </c>
      <c r="F9" s="14">
        <v>11522.16</v>
      </c>
    </row>
    <row r="10" spans="1:6" ht="24.75" customHeight="1" x14ac:dyDescent="0.2">
      <c r="A10" s="3">
        <v>3</v>
      </c>
      <c r="B10" s="3">
        <v>2347012</v>
      </c>
      <c r="C10" s="7" t="s">
        <v>15</v>
      </c>
      <c r="D10" s="12" t="s">
        <v>14</v>
      </c>
      <c r="E10" s="14">
        <v>17861</v>
      </c>
      <c r="F10" s="14">
        <v>18575.439999999999</v>
      </c>
    </row>
    <row r="11" spans="1:6" ht="24.75" customHeight="1" x14ac:dyDescent="0.2">
      <c r="A11" s="3">
        <v>4</v>
      </c>
      <c r="B11" s="3">
        <v>2346909</v>
      </c>
      <c r="C11" s="7" t="s">
        <v>16</v>
      </c>
      <c r="D11" s="12" t="s">
        <v>14</v>
      </c>
      <c r="E11" s="14">
        <v>6663</v>
      </c>
      <c r="F11" s="14">
        <v>6929.52</v>
      </c>
    </row>
    <row r="12" spans="1:6" ht="24.75" customHeight="1" x14ac:dyDescent="0.2">
      <c r="A12" s="3">
        <v>5</v>
      </c>
      <c r="B12" s="3">
        <v>2347071</v>
      </c>
      <c r="C12" s="7" t="s">
        <v>17</v>
      </c>
      <c r="D12" s="12" t="s">
        <v>14</v>
      </c>
      <c r="E12" s="14">
        <v>7367</v>
      </c>
      <c r="F12" s="14">
        <v>7661.68</v>
      </c>
    </row>
    <row r="13" spans="1:6" ht="24.75" customHeight="1" x14ac:dyDescent="0.2">
      <c r="A13" s="3">
        <v>6</v>
      </c>
      <c r="B13" s="3">
        <v>2347042</v>
      </c>
      <c r="C13" s="7" t="s">
        <v>18</v>
      </c>
      <c r="D13" s="12" t="s">
        <v>14</v>
      </c>
      <c r="E13" s="14">
        <v>9752</v>
      </c>
      <c r="F13" s="14">
        <v>10142.08</v>
      </c>
    </row>
  </sheetData>
  <autoFilter ref="A7:E9"/>
  <mergeCells count="3">
    <mergeCell ref="C3:E3"/>
    <mergeCell ref="C5:E5"/>
    <mergeCell ref="D1:F1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B3" sqref="B3:D6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2" spans="2:4" ht="18" customHeight="1" thickBot="1" x14ac:dyDescent="0.3"/>
    <row r="3" spans="2:4" ht="18" customHeight="1" thickBot="1" x14ac:dyDescent="0.3">
      <c r="B3" s="26"/>
      <c r="C3" s="27" t="s">
        <v>47</v>
      </c>
      <c r="D3" s="27" t="s">
        <v>48</v>
      </c>
    </row>
    <row r="4" spans="2:4" ht="18" customHeight="1" thickBot="1" x14ac:dyDescent="0.3">
      <c r="B4" s="28" t="s">
        <v>49</v>
      </c>
      <c r="C4" s="29">
        <f>SUM('Расчет  НМЦ'!E8:E13)</f>
        <v>66729</v>
      </c>
      <c r="D4" s="29">
        <f>SUM('Расчет  НМЦ'!F8:F13)</f>
        <v>69398.16</v>
      </c>
    </row>
    <row r="5" spans="2:4" ht="18" customHeight="1" thickBot="1" x14ac:dyDescent="0.3">
      <c r="B5" s="28" t="s">
        <v>50</v>
      </c>
      <c r="C5" s="31">
        <f>C4+D4</f>
        <v>136127.16</v>
      </c>
      <c r="D5" s="32"/>
    </row>
    <row r="6" spans="2:4" ht="18" customHeight="1" thickBot="1" x14ac:dyDescent="0.3">
      <c r="B6" s="30" t="s">
        <v>51</v>
      </c>
      <c r="C6" s="33">
        <f>C5*1.2</f>
        <v>163352.592</v>
      </c>
      <c r="D6" s="32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C1" workbookViewId="0">
      <selection activeCell="E4" sqref="E4"/>
    </sheetView>
  </sheetViews>
  <sheetFormatPr defaultColWidth="9.140625" defaultRowHeight="15" x14ac:dyDescent="0.25"/>
  <cols>
    <col min="1" max="1" width="5.28515625" style="15" bestFit="1" customWidth="1"/>
    <col min="2" max="2" width="14.7109375" style="15" bestFit="1" customWidth="1"/>
    <col min="3" max="3" width="67" style="15" customWidth="1"/>
    <col min="4" max="4" width="34.42578125" style="15" customWidth="1"/>
    <col min="5" max="5" width="74.140625" style="15" bestFit="1" customWidth="1"/>
    <col min="6" max="16384" width="9.140625" style="15"/>
  </cols>
  <sheetData>
    <row r="1" spans="1:5" x14ac:dyDescent="0.25">
      <c r="A1" s="15" t="s">
        <v>19</v>
      </c>
      <c r="C1" s="15" t="s">
        <v>20</v>
      </c>
    </row>
    <row r="3" spans="1:5" x14ac:dyDescent="0.25">
      <c r="A3" s="16" t="s">
        <v>0</v>
      </c>
      <c r="B3" s="16" t="s">
        <v>21</v>
      </c>
      <c r="C3" s="17" t="s">
        <v>22</v>
      </c>
      <c r="D3" s="17" t="s">
        <v>23</v>
      </c>
      <c r="E3" s="17" t="s">
        <v>24</v>
      </c>
    </row>
    <row r="4" spans="1:5" ht="25.5" x14ac:dyDescent="0.25">
      <c r="A4" s="18">
        <v>1</v>
      </c>
      <c r="B4" s="21" t="s">
        <v>27</v>
      </c>
      <c r="C4" s="22" t="s">
        <v>28</v>
      </c>
      <c r="D4" s="19" t="s">
        <v>46</v>
      </c>
      <c r="E4" s="20" t="s">
        <v>26</v>
      </c>
    </row>
    <row r="5" spans="1:5" ht="25.5" x14ac:dyDescent="0.25">
      <c r="A5" s="18">
        <v>2</v>
      </c>
      <c r="B5" s="21" t="s">
        <v>29</v>
      </c>
      <c r="C5" s="22" t="s">
        <v>30</v>
      </c>
      <c r="D5" s="19" t="s">
        <v>46</v>
      </c>
      <c r="E5" s="20" t="s">
        <v>26</v>
      </c>
    </row>
    <row r="6" spans="1:5" ht="25.5" x14ac:dyDescent="0.25">
      <c r="A6" s="18">
        <v>3</v>
      </c>
      <c r="B6" s="21" t="s">
        <v>31</v>
      </c>
      <c r="C6" s="22" t="s">
        <v>32</v>
      </c>
      <c r="D6" s="19" t="s">
        <v>46</v>
      </c>
      <c r="E6" s="20" t="s">
        <v>26</v>
      </c>
    </row>
    <row r="7" spans="1:5" ht="25.5" x14ac:dyDescent="0.25">
      <c r="A7" s="18">
        <v>4</v>
      </c>
      <c r="B7" s="21" t="s">
        <v>33</v>
      </c>
      <c r="C7" s="22" t="s">
        <v>34</v>
      </c>
      <c r="D7" s="19" t="s">
        <v>46</v>
      </c>
      <c r="E7" s="20" t="s">
        <v>26</v>
      </c>
    </row>
    <row r="8" spans="1:5" ht="39" x14ac:dyDescent="0.25">
      <c r="A8" s="18">
        <v>5</v>
      </c>
      <c r="B8" s="21" t="s">
        <v>35</v>
      </c>
      <c r="C8" s="22" t="s">
        <v>36</v>
      </c>
      <c r="D8" s="19" t="s">
        <v>46</v>
      </c>
      <c r="E8" s="20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E61" sqref="E61:E63"/>
    </sheetView>
  </sheetViews>
  <sheetFormatPr defaultRowHeight="10.5" x14ac:dyDescent="0.25"/>
  <cols>
    <col min="1" max="1" width="5.28515625" style="66" bestFit="1" customWidth="1"/>
    <col min="2" max="2" width="20.7109375" style="67" customWidth="1"/>
    <col min="3" max="3" width="77.5703125" style="39" customWidth="1"/>
    <col min="4" max="4" width="47.7109375" style="66" customWidth="1"/>
    <col min="5" max="5" width="22.85546875" style="66" customWidth="1"/>
    <col min="6" max="16384" width="9.140625" style="39"/>
  </cols>
  <sheetData>
    <row r="1" spans="1:5" s="36" customFormat="1" x14ac:dyDescent="0.25">
      <c r="A1" s="34"/>
      <c r="B1" s="35" t="s">
        <v>7</v>
      </c>
      <c r="C1" s="36" t="s">
        <v>8</v>
      </c>
      <c r="D1" s="34"/>
      <c r="E1" s="34"/>
    </row>
    <row r="3" spans="1:5" ht="41.25" customHeight="1" x14ac:dyDescent="0.25">
      <c r="A3" s="37" t="s">
        <v>0</v>
      </c>
      <c r="B3" s="37" t="s">
        <v>21</v>
      </c>
      <c r="C3" s="38" t="s">
        <v>22</v>
      </c>
      <c r="D3" s="38" t="s">
        <v>23</v>
      </c>
      <c r="E3" s="38" t="s">
        <v>24</v>
      </c>
    </row>
    <row r="4" spans="1:5" ht="41.25" customHeight="1" x14ac:dyDescent="0.25">
      <c r="A4" s="40">
        <v>1</v>
      </c>
      <c r="B4" s="41" t="s">
        <v>37</v>
      </c>
      <c r="C4" s="42" t="s">
        <v>52</v>
      </c>
      <c r="D4" s="43" t="s">
        <v>25</v>
      </c>
      <c r="E4" s="43" t="s">
        <v>26</v>
      </c>
    </row>
    <row r="5" spans="1:5" ht="41.25" customHeight="1" x14ac:dyDescent="0.25">
      <c r="A5" s="44"/>
      <c r="B5" s="45"/>
      <c r="C5" s="42" t="s">
        <v>53</v>
      </c>
      <c r="D5" s="46"/>
      <c r="E5" s="46"/>
    </row>
    <row r="6" spans="1:5" ht="41.25" customHeight="1" x14ac:dyDescent="0.25">
      <c r="A6" s="44"/>
      <c r="B6" s="45"/>
      <c r="C6" s="42" t="s">
        <v>54</v>
      </c>
      <c r="D6" s="46"/>
      <c r="E6" s="46"/>
    </row>
    <row r="7" spans="1:5" ht="41.25" customHeight="1" x14ac:dyDescent="0.25">
      <c r="A7" s="47"/>
      <c r="B7" s="48"/>
      <c r="C7" s="42" t="s">
        <v>55</v>
      </c>
      <c r="D7" s="49"/>
      <c r="E7" s="49"/>
    </row>
    <row r="8" spans="1:5" ht="41.25" customHeight="1" x14ac:dyDescent="0.25">
      <c r="A8" s="40">
        <v>2</v>
      </c>
      <c r="B8" s="41" t="s">
        <v>38</v>
      </c>
      <c r="C8" s="42" t="s">
        <v>56</v>
      </c>
      <c r="D8" s="43" t="s">
        <v>25</v>
      </c>
      <c r="E8" s="43" t="s">
        <v>26</v>
      </c>
    </row>
    <row r="9" spans="1:5" ht="41.25" customHeight="1" x14ac:dyDescent="0.25">
      <c r="A9" s="44"/>
      <c r="B9" s="45"/>
      <c r="C9" s="42" t="s">
        <v>57</v>
      </c>
      <c r="D9" s="46"/>
      <c r="E9" s="46"/>
    </row>
    <row r="10" spans="1:5" ht="41.25" customHeight="1" x14ac:dyDescent="0.25">
      <c r="A10" s="47"/>
      <c r="B10" s="48"/>
      <c r="C10" s="42" t="s">
        <v>58</v>
      </c>
      <c r="D10" s="49"/>
      <c r="E10" s="49"/>
    </row>
    <row r="11" spans="1:5" ht="28.5" customHeight="1" x14ac:dyDescent="0.25">
      <c r="A11" s="50">
        <v>3</v>
      </c>
      <c r="B11" s="41" t="s">
        <v>39</v>
      </c>
      <c r="C11" s="19" t="s">
        <v>59</v>
      </c>
      <c r="D11" s="51" t="s">
        <v>25</v>
      </c>
      <c r="E11" s="52" t="s">
        <v>26</v>
      </c>
    </row>
    <row r="12" spans="1:5" ht="28.5" customHeight="1" x14ac:dyDescent="0.25">
      <c r="A12" s="53"/>
      <c r="B12" s="45"/>
      <c r="C12" s="19" t="s">
        <v>60</v>
      </c>
      <c r="D12" s="54"/>
      <c r="E12" s="55"/>
    </row>
    <row r="13" spans="1:5" ht="28.5" customHeight="1" x14ac:dyDescent="0.25">
      <c r="A13" s="53"/>
      <c r="B13" s="45"/>
      <c r="C13" s="19" t="s">
        <v>61</v>
      </c>
      <c r="D13" s="54"/>
      <c r="E13" s="55"/>
    </row>
    <row r="14" spans="1:5" ht="25.5" x14ac:dyDescent="0.25">
      <c r="A14" s="53"/>
      <c r="B14" s="45"/>
      <c r="C14" s="19" t="s">
        <v>62</v>
      </c>
      <c r="D14" s="54"/>
      <c r="E14" s="55"/>
    </row>
    <row r="15" spans="1:5" ht="25.5" x14ac:dyDescent="0.25">
      <c r="A15" s="53"/>
      <c r="B15" s="45"/>
      <c r="C15" s="19" t="s">
        <v>63</v>
      </c>
      <c r="D15" s="54"/>
      <c r="E15" s="55"/>
    </row>
    <row r="16" spans="1:5" ht="25.5" x14ac:dyDescent="0.25">
      <c r="A16" s="53"/>
      <c r="B16" s="45"/>
      <c r="C16" s="19" t="s">
        <v>64</v>
      </c>
      <c r="D16" s="54"/>
      <c r="E16" s="55"/>
    </row>
    <row r="17" spans="1:5" ht="25.5" x14ac:dyDescent="0.25">
      <c r="A17" s="53"/>
      <c r="B17" s="45"/>
      <c r="C17" s="19" t="s">
        <v>65</v>
      </c>
      <c r="D17" s="54"/>
      <c r="E17" s="55"/>
    </row>
    <row r="18" spans="1:5" ht="25.5" x14ac:dyDescent="0.25">
      <c r="A18" s="53"/>
      <c r="B18" s="45"/>
      <c r="C18" s="19" t="s">
        <v>66</v>
      </c>
      <c r="D18" s="54"/>
      <c r="E18" s="55"/>
    </row>
    <row r="19" spans="1:5" ht="25.5" x14ac:dyDescent="0.25">
      <c r="A19" s="53"/>
      <c r="B19" s="45"/>
      <c r="C19" s="19" t="s">
        <v>67</v>
      </c>
      <c r="D19" s="54"/>
      <c r="E19" s="55"/>
    </row>
    <row r="20" spans="1:5" ht="25.5" x14ac:dyDescent="0.25">
      <c r="A20" s="53"/>
      <c r="B20" s="45"/>
      <c r="C20" s="19" t="s">
        <v>68</v>
      </c>
      <c r="D20" s="54"/>
      <c r="E20" s="55"/>
    </row>
    <row r="21" spans="1:5" ht="25.5" x14ac:dyDescent="0.25">
      <c r="A21" s="53"/>
      <c r="B21" s="45"/>
      <c r="C21" s="19" t="s">
        <v>69</v>
      </c>
      <c r="D21" s="54"/>
      <c r="E21" s="55"/>
    </row>
    <row r="22" spans="1:5" ht="25.5" x14ac:dyDescent="0.25">
      <c r="A22" s="53"/>
      <c r="B22" s="45"/>
      <c r="C22" s="19" t="s">
        <v>70</v>
      </c>
      <c r="D22" s="54"/>
      <c r="E22" s="55"/>
    </row>
    <row r="23" spans="1:5" ht="25.5" x14ac:dyDescent="0.25">
      <c r="A23" s="53"/>
      <c r="B23" s="45"/>
      <c r="C23" s="19" t="s">
        <v>71</v>
      </c>
      <c r="D23" s="54"/>
      <c r="E23" s="55"/>
    </row>
    <row r="24" spans="1:5" ht="25.5" x14ac:dyDescent="0.25">
      <c r="A24" s="53"/>
      <c r="B24" s="45"/>
      <c r="C24" s="19" t="s">
        <v>72</v>
      </c>
      <c r="D24" s="54"/>
      <c r="E24" s="55"/>
    </row>
    <row r="25" spans="1:5" ht="25.5" x14ac:dyDescent="0.25">
      <c r="A25" s="53"/>
      <c r="B25" s="45"/>
      <c r="C25" s="19" t="s">
        <v>73</v>
      </c>
      <c r="D25" s="54"/>
      <c r="E25" s="55"/>
    </row>
    <row r="26" spans="1:5" ht="25.5" x14ac:dyDescent="0.25">
      <c r="A26" s="53"/>
      <c r="B26" s="45"/>
      <c r="C26" s="19" t="s">
        <v>74</v>
      </c>
      <c r="D26" s="54"/>
      <c r="E26" s="55"/>
    </row>
    <row r="27" spans="1:5" ht="25.5" x14ac:dyDescent="0.25">
      <c r="A27" s="53"/>
      <c r="B27" s="45"/>
      <c r="C27" s="19" t="s">
        <v>75</v>
      </c>
      <c r="D27" s="54"/>
      <c r="E27" s="55"/>
    </row>
    <row r="28" spans="1:5" ht="25.5" x14ac:dyDescent="0.25">
      <c r="A28" s="53"/>
      <c r="B28" s="45"/>
      <c r="C28" s="19" t="s">
        <v>76</v>
      </c>
      <c r="D28" s="54"/>
      <c r="E28" s="55"/>
    </row>
    <row r="29" spans="1:5" ht="25.5" x14ac:dyDescent="0.25">
      <c r="A29" s="53"/>
      <c r="B29" s="45"/>
      <c r="C29" s="19" t="s">
        <v>77</v>
      </c>
      <c r="D29" s="54"/>
      <c r="E29" s="55"/>
    </row>
    <row r="30" spans="1:5" ht="25.5" x14ac:dyDescent="0.25">
      <c r="A30" s="53"/>
      <c r="B30" s="45"/>
      <c r="C30" s="19" t="s">
        <v>78</v>
      </c>
      <c r="D30" s="54"/>
      <c r="E30" s="55"/>
    </row>
    <row r="31" spans="1:5" ht="25.5" x14ac:dyDescent="0.25">
      <c r="A31" s="53"/>
      <c r="B31" s="45"/>
      <c r="C31" s="19" t="s">
        <v>79</v>
      </c>
      <c r="D31" s="54"/>
      <c r="E31" s="55"/>
    </row>
    <row r="32" spans="1:5" ht="25.5" x14ac:dyDescent="0.25">
      <c r="A32" s="53"/>
      <c r="B32" s="45"/>
      <c r="C32" s="19" t="s">
        <v>80</v>
      </c>
      <c r="D32" s="54"/>
      <c r="E32" s="55"/>
    </row>
    <row r="33" spans="1:5" ht="25.5" x14ac:dyDescent="0.25">
      <c r="A33" s="53"/>
      <c r="B33" s="45"/>
      <c r="C33" s="19" t="s">
        <v>81</v>
      </c>
      <c r="D33" s="54"/>
      <c r="E33" s="55"/>
    </row>
    <row r="34" spans="1:5" ht="25.5" x14ac:dyDescent="0.25">
      <c r="A34" s="53"/>
      <c r="B34" s="45"/>
      <c r="C34" s="19" t="s">
        <v>82</v>
      </c>
      <c r="D34" s="54"/>
      <c r="E34" s="55"/>
    </row>
    <row r="35" spans="1:5" ht="25.5" x14ac:dyDescent="0.25">
      <c r="A35" s="53"/>
      <c r="B35" s="45"/>
      <c r="C35" s="19" t="s">
        <v>83</v>
      </c>
      <c r="D35" s="54"/>
      <c r="E35" s="55"/>
    </row>
    <row r="36" spans="1:5" ht="25.5" x14ac:dyDescent="0.25">
      <c r="A36" s="53"/>
      <c r="B36" s="45"/>
      <c r="C36" s="19" t="s">
        <v>84</v>
      </c>
      <c r="D36" s="54"/>
      <c r="E36" s="55"/>
    </row>
    <row r="37" spans="1:5" ht="25.5" x14ac:dyDescent="0.25">
      <c r="A37" s="53"/>
      <c r="B37" s="45"/>
      <c r="C37" s="19" t="s">
        <v>85</v>
      </c>
      <c r="D37" s="54"/>
      <c r="E37" s="55"/>
    </row>
    <row r="38" spans="1:5" ht="25.5" x14ac:dyDescent="0.25">
      <c r="A38" s="53"/>
      <c r="B38" s="45"/>
      <c r="C38" s="19" t="s">
        <v>86</v>
      </c>
      <c r="D38" s="54"/>
      <c r="E38" s="55"/>
    </row>
    <row r="39" spans="1:5" ht="25.5" x14ac:dyDescent="0.25">
      <c r="A39" s="53"/>
      <c r="B39" s="45"/>
      <c r="C39" s="19" t="s">
        <v>87</v>
      </c>
      <c r="D39" s="54"/>
      <c r="E39" s="55"/>
    </row>
    <row r="40" spans="1:5" ht="25.5" x14ac:dyDescent="0.25">
      <c r="A40" s="53"/>
      <c r="B40" s="45"/>
      <c r="C40" s="19" t="s">
        <v>88</v>
      </c>
      <c r="D40" s="54"/>
      <c r="E40" s="55"/>
    </row>
    <row r="41" spans="1:5" ht="25.5" x14ac:dyDescent="0.25">
      <c r="A41" s="53"/>
      <c r="B41" s="45"/>
      <c r="C41" s="19" t="s">
        <v>89</v>
      </c>
      <c r="D41" s="54"/>
      <c r="E41" s="55"/>
    </row>
    <row r="42" spans="1:5" ht="25.5" x14ac:dyDescent="0.25">
      <c r="A42" s="53"/>
      <c r="B42" s="45"/>
      <c r="C42" s="19" t="s">
        <v>90</v>
      </c>
      <c r="D42" s="54"/>
      <c r="E42" s="55"/>
    </row>
    <row r="43" spans="1:5" ht="25.5" x14ac:dyDescent="0.25">
      <c r="A43" s="53"/>
      <c r="B43" s="45"/>
      <c r="C43" s="19" t="s">
        <v>91</v>
      </c>
      <c r="D43" s="54"/>
      <c r="E43" s="55"/>
    </row>
    <row r="44" spans="1:5" ht="25.5" x14ac:dyDescent="0.25">
      <c r="A44" s="53"/>
      <c r="B44" s="45"/>
      <c r="C44" s="19" t="s">
        <v>92</v>
      </c>
      <c r="D44" s="54"/>
      <c r="E44" s="55"/>
    </row>
    <row r="45" spans="1:5" ht="25.5" x14ac:dyDescent="0.25">
      <c r="A45" s="53"/>
      <c r="B45" s="45"/>
      <c r="C45" s="19" t="s">
        <v>93</v>
      </c>
      <c r="D45" s="54"/>
      <c r="E45" s="55"/>
    </row>
    <row r="46" spans="1:5" ht="25.5" x14ac:dyDescent="0.25">
      <c r="A46" s="56"/>
      <c r="B46" s="48"/>
      <c r="C46" s="19" t="s">
        <v>94</v>
      </c>
      <c r="D46" s="57"/>
      <c r="E46" s="58"/>
    </row>
    <row r="47" spans="1:5" s="62" customFormat="1" ht="34.5" customHeight="1" x14ac:dyDescent="0.25">
      <c r="A47" s="59">
        <v>4</v>
      </c>
      <c r="B47" s="60" t="s">
        <v>40</v>
      </c>
      <c r="C47" s="19"/>
      <c r="D47" s="19"/>
      <c r="E47" s="61"/>
    </row>
    <row r="48" spans="1:5" s="62" customFormat="1" ht="25.5" customHeight="1" x14ac:dyDescent="0.25">
      <c r="A48" s="63"/>
      <c r="B48" s="60" t="s">
        <v>41</v>
      </c>
      <c r="C48" s="19" t="s">
        <v>95</v>
      </c>
      <c r="D48" s="51" t="s">
        <v>25</v>
      </c>
      <c r="E48" s="52" t="s">
        <v>26</v>
      </c>
    </row>
    <row r="49" spans="1:5" s="62" customFormat="1" ht="25.5" customHeight="1" x14ac:dyDescent="0.25">
      <c r="A49" s="63"/>
      <c r="B49" s="60" t="s">
        <v>42</v>
      </c>
      <c r="C49" s="19" t="s">
        <v>96</v>
      </c>
      <c r="D49" s="54"/>
      <c r="E49" s="55"/>
    </row>
    <row r="50" spans="1:5" s="62" customFormat="1" ht="25.5" customHeight="1" x14ac:dyDescent="0.25">
      <c r="A50" s="64"/>
      <c r="B50" s="60" t="s">
        <v>43</v>
      </c>
      <c r="C50" s="19" t="s">
        <v>97</v>
      </c>
      <c r="D50" s="57"/>
      <c r="E50" s="58"/>
    </row>
    <row r="51" spans="1:5" s="62" customFormat="1" ht="25.5" customHeight="1" x14ac:dyDescent="0.25">
      <c r="A51" s="59">
        <v>5</v>
      </c>
      <c r="B51" s="60" t="s">
        <v>44</v>
      </c>
      <c r="C51" s="19"/>
      <c r="D51" s="19"/>
      <c r="E51" s="61"/>
    </row>
    <row r="52" spans="1:5" s="62" customFormat="1" ht="25.5" customHeight="1" x14ac:dyDescent="0.25">
      <c r="A52" s="63"/>
      <c r="B52" s="60" t="s">
        <v>98</v>
      </c>
      <c r="C52" s="19" t="s">
        <v>99</v>
      </c>
      <c r="D52" s="51" t="s">
        <v>25</v>
      </c>
      <c r="E52" s="52" t="s">
        <v>26</v>
      </c>
    </row>
    <row r="53" spans="1:5" s="62" customFormat="1" ht="25.5" customHeight="1" x14ac:dyDescent="0.25">
      <c r="A53" s="63"/>
      <c r="B53" s="60" t="s">
        <v>100</v>
      </c>
      <c r="C53" s="19" t="s">
        <v>101</v>
      </c>
      <c r="D53" s="54"/>
      <c r="E53" s="55"/>
    </row>
    <row r="54" spans="1:5" s="62" customFormat="1" ht="25.5" customHeight="1" x14ac:dyDescent="0.25">
      <c r="A54" s="63"/>
      <c r="B54" s="60" t="s">
        <v>102</v>
      </c>
      <c r="C54" s="19" t="s">
        <v>103</v>
      </c>
      <c r="D54" s="54"/>
      <c r="E54" s="55"/>
    </row>
    <row r="55" spans="1:5" s="62" customFormat="1" ht="25.5" customHeight="1" x14ac:dyDescent="0.25">
      <c r="A55" s="63"/>
      <c r="B55" s="60" t="s">
        <v>104</v>
      </c>
      <c r="C55" s="19" t="s">
        <v>105</v>
      </c>
      <c r="D55" s="54"/>
      <c r="E55" s="55"/>
    </row>
    <row r="56" spans="1:5" s="62" customFormat="1" ht="25.5" customHeight="1" x14ac:dyDescent="0.25">
      <c r="A56" s="63"/>
      <c r="B56" s="60" t="s">
        <v>106</v>
      </c>
      <c r="C56" s="19" t="s">
        <v>107</v>
      </c>
      <c r="D56" s="54"/>
      <c r="E56" s="55"/>
    </row>
    <row r="57" spans="1:5" s="62" customFormat="1" ht="25.5" customHeight="1" x14ac:dyDescent="0.25">
      <c r="A57" s="63"/>
      <c r="B57" s="60" t="s">
        <v>108</v>
      </c>
      <c r="C57" s="19" t="s">
        <v>109</v>
      </c>
      <c r="D57" s="54"/>
      <c r="E57" s="55"/>
    </row>
    <row r="58" spans="1:5" s="62" customFormat="1" ht="25.5" x14ac:dyDescent="0.25">
      <c r="A58" s="63"/>
      <c r="B58" s="60" t="s">
        <v>110</v>
      </c>
      <c r="C58" s="19" t="s">
        <v>111</v>
      </c>
      <c r="D58" s="54"/>
      <c r="E58" s="55"/>
    </row>
    <row r="59" spans="1:5" s="62" customFormat="1" ht="30" customHeight="1" x14ac:dyDescent="0.25">
      <c r="A59" s="63"/>
      <c r="B59" s="60" t="s">
        <v>112</v>
      </c>
      <c r="C59" s="19" t="s">
        <v>113</v>
      </c>
      <c r="D59" s="54"/>
      <c r="E59" s="55"/>
    </row>
    <row r="60" spans="1:5" s="62" customFormat="1" ht="30" customHeight="1" x14ac:dyDescent="0.25">
      <c r="A60" s="64"/>
      <c r="B60" s="60" t="s">
        <v>114</v>
      </c>
      <c r="C60" s="19" t="s">
        <v>115</v>
      </c>
      <c r="D60" s="57"/>
      <c r="E60" s="58"/>
    </row>
    <row r="61" spans="1:5" s="65" customFormat="1" ht="25.5" x14ac:dyDescent="0.25">
      <c r="A61" s="59">
        <v>6</v>
      </c>
      <c r="B61" s="41" t="s">
        <v>45</v>
      </c>
      <c r="C61" s="19" t="s">
        <v>116</v>
      </c>
      <c r="D61" s="51" t="s">
        <v>25</v>
      </c>
      <c r="E61" s="52" t="s">
        <v>26</v>
      </c>
    </row>
    <row r="62" spans="1:5" s="65" customFormat="1" ht="25.5" x14ac:dyDescent="0.25">
      <c r="A62" s="63"/>
      <c r="B62" s="45"/>
      <c r="C62" s="19" t="s">
        <v>117</v>
      </c>
      <c r="D62" s="54"/>
      <c r="E62" s="55"/>
    </row>
    <row r="63" spans="1:5" s="65" customFormat="1" ht="25.5" x14ac:dyDescent="0.25">
      <c r="A63" s="64"/>
      <c r="B63" s="48"/>
      <c r="C63" s="19" t="s">
        <v>118</v>
      </c>
      <c r="D63" s="57"/>
      <c r="E63" s="58"/>
    </row>
  </sheetData>
  <mergeCells count="22">
    <mergeCell ref="A51:A60"/>
    <mergeCell ref="D52:D60"/>
    <mergeCell ref="E52:E60"/>
    <mergeCell ref="A61:A63"/>
    <mergeCell ref="B61:B63"/>
    <mergeCell ref="D61:D63"/>
    <mergeCell ref="E61:E63"/>
    <mergeCell ref="A11:A46"/>
    <mergeCell ref="B11:B46"/>
    <mergeCell ref="D11:D46"/>
    <mergeCell ref="E11:E46"/>
    <mergeCell ref="A47:A50"/>
    <mergeCell ref="D48:D50"/>
    <mergeCell ref="E48:E50"/>
    <mergeCell ref="A4:A7"/>
    <mergeCell ref="B4:B7"/>
    <mergeCell ref="D4:D7"/>
    <mergeCell ref="E4:E7"/>
    <mergeCell ref="A8:A10"/>
    <mergeCell ref="B8:B10"/>
    <mergeCell ref="D8:D10"/>
    <mergeCell ref="E8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 НМЦ</vt:lpstr>
      <vt:lpstr>Сумма ед расценок</vt:lpstr>
      <vt:lpstr>Условия поставки Россети Центр</vt:lpstr>
      <vt:lpstr>Условия поставки Россети ЦиП</vt:lpstr>
      <vt:lpstr>'Расчет 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2021-12-20T12:43:14Z</dcterms:modified>
</cp:coreProperties>
</file>